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C:\Darbas\Pirkimai\Santa\2023 01 16 WTU remontas\"/>
    </mc:Choice>
  </mc:AlternateContent>
  <xr:revisionPtr revIDLastSave="0" documentId="8_{92B6A6DC-51B0-4C18-99AC-7CE145B17595}" xr6:coauthVersionLast="47" xr6:coauthVersionMax="47" xr10:uidLastSave="{00000000-0000-0000-0000-000000000000}"/>
  <bookViews>
    <workbookView xWindow="-90" yWindow="-90" windowWidth="19380" windowHeight="10260" xr2:uid="{BA028713-D463-416C-9A14-748824855C8E}"/>
  </bookViews>
  <sheets>
    <sheet name="Sheet1" sheetId="1" r:id="rId1"/>
  </sheets>
  <calcPr calcId="18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4" i="1" l="1"/>
  <c r="E15" i="1"/>
  <c r="E16" i="1"/>
  <c r="E17" i="1"/>
  <c r="E18" i="1"/>
  <c r="E19" i="1"/>
  <c r="E20" i="1"/>
  <c r="F20" i="1"/>
</calcChain>
</file>

<file path=xl/sharedStrings.xml><?xml version="1.0" encoding="utf-8"?>
<sst xmlns="http://schemas.openxmlformats.org/spreadsheetml/2006/main" count="49" uniqueCount="49">
  <si>
    <t>Hawo GmbH</t>
  </si>
  <si>
    <t>Rotacinis siūlėtuvas</t>
  </si>
  <si>
    <t xml:space="preserve">Hm 3010 </t>
  </si>
  <si>
    <t xml:space="preserve">Medin Medical Innovations </t>
  </si>
  <si>
    <t>CPAP aparatai-sistemos</t>
  </si>
  <si>
    <t>Sindi, Medin ir kt.</t>
  </si>
  <si>
    <t>Philips</t>
  </si>
  <si>
    <t>Kardiotokografai</t>
  </si>
  <si>
    <t>Avalon</t>
  </si>
  <si>
    <t>Riello</t>
  </si>
  <si>
    <t>Nenutrūkstamo elektros maitinimo šaltinis</t>
  </si>
  <si>
    <t>MDM/MDT/MLT</t>
  </si>
  <si>
    <t>Tyco Healthcare</t>
  </si>
  <si>
    <t>Vaistų dozatoriai, ligonių maitinimo aparatai</t>
  </si>
  <si>
    <t>Kangaroo</t>
  </si>
  <si>
    <t>Fresenius</t>
  </si>
  <si>
    <t>Vandens valymo įranga</t>
  </si>
  <si>
    <t>Aqua WTU 125</t>
  </si>
  <si>
    <t>GFL</t>
  </si>
  <si>
    <t>Distiliatorius</t>
  </si>
  <si>
    <t>Visų modelių</t>
  </si>
  <si>
    <t>MOOG</t>
  </si>
  <si>
    <t>Vaistų dozatorius</t>
  </si>
  <si>
    <t>PainSmart IOD</t>
  </si>
  <si>
    <t>Soenhle-Waagen GmbH &amp; Co</t>
  </si>
  <si>
    <t>Svarstyklės elektroninės</t>
  </si>
  <si>
    <t>SECA 704 ir kiti šio gamintojo</t>
  </si>
  <si>
    <t>Olympus</t>
  </si>
  <si>
    <t>Endoskopijų aparatai, endoskopai, bronchoskopai, laparoskopiniai bokštai, elektropeiliai, endoskopų plovyklos, šviesos šaltiniai, video centrai, monitoriai ir kita šio gamintojo medicinos įranga.</t>
  </si>
  <si>
    <t>Visų tipų ir modelių.</t>
  </si>
  <si>
    <t>Ablerex</t>
  </si>
  <si>
    <t>Nepertraukiamo maitinimo šaltiniai</t>
  </si>
  <si>
    <t>Vesta, Hercules, Mars, Master, MAS, Green Power ir kt. šio gamintojo, naudojami ligoninėje</t>
  </si>
  <si>
    <t xml:space="preserve"> Maksimalus valandinis įkainis 50 Eur + PVM</t>
  </si>
  <si>
    <t>Atrankos reikalavimai tiekėjams:</t>
  </si>
  <si>
    <t>Reikalavimai</t>
  </si>
  <si>
    <t>Reikalavimus įrodantys dokumentai</t>
  </si>
  <si>
    <t xml:space="preserve">Teikėjas turi turėti gamintojo įgaliojimą techniškai aptarnauti medicinos prietaisą arba turi turėti rašytinį susitarimą su kitu ūkio subjektu, kuris yra gamintojo įgaliotas atlikti medicinos prietaiso techninį aptarnavimą. </t>
  </si>
  <si>
    <t>Dokumentas patvirtinantis, kad teikėjas yra gamintojo įgaliotas techniškai aptarnauti medicinos prietaisą, arba yra sudaręs rašytinį susitarimą su kitu ūkio subjektu, kuris yra gamintojo įgaliotas atlikti šio medicinos prietaiso aptarnavimą. Pateikiama skaitmeninė dokumento kopija</t>
  </si>
  <si>
    <t>PD Nr.</t>
  </si>
  <si>
    <r>
      <t>Medicinos prietaiso gamintojas</t>
    </r>
    <r>
      <rPr>
        <b/>
        <sz val="10"/>
        <rFont val="Times New Roman"/>
        <family val="1"/>
        <charset val="186"/>
      </rPr>
      <t xml:space="preserve"> </t>
    </r>
  </si>
  <si>
    <r>
      <t>Prietaiso pavadinimas</t>
    </r>
    <r>
      <rPr>
        <b/>
        <sz val="10"/>
        <rFont val="Times New Roman"/>
        <family val="1"/>
        <charset val="186"/>
      </rPr>
      <t xml:space="preserve"> </t>
    </r>
  </si>
  <si>
    <t xml:space="preserve">Tipas </t>
  </si>
  <si>
    <t>Skiriama suma Eur su PVM</t>
  </si>
  <si>
    <t>Skiriama suma Eur be PVM</t>
  </si>
  <si>
    <t>1 MP remonto 1 val. įkainis Eur be PVM</t>
  </si>
  <si>
    <t>1 MP remonto 1 val. įkainis Eur su PVM</t>
  </si>
  <si>
    <t>Medicinos prietaisų remonto paslaugų pirkimas (5786)</t>
  </si>
  <si>
    <t>SPS priedas Nr.1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</si>
</sst>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14" x14ac:knownFonts="1">
    <font>
      <sz val="11"/>
      <color theme="1"/>
      <name val="Calibri"/>
      <family val="2"/>
      <charset val="186"/>
      <scheme val="minor"/>
    </font>
    <font>
      <b/>
      <sz val="10"/>
      <color theme="1"/>
      <name val="Times New Roman"/>
      <family val="1"/>
      <charset val="186"/>
    </font>
    <font>
      <sz val="10"/>
      <color theme="1"/>
      <name val="Times New Roman"/>
      <family val="1"/>
      <charset val="186"/>
    </font>
    <font>
      <sz val="10"/>
      <name val="Times New Roman"/>
      <family val="1"/>
      <charset val="186"/>
    </font>
    <font>
      <b/>
      <sz val="12"/>
      <color theme="1"/>
      <name val="Times New Roman"/>
      <family val="1"/>
      <charset val="186"/>
    </font>
    <font>
      <b/>
      <u/>
      <sz val="11"/>
      <color theme="1"/>
      <name val="Times New Roman"/>
      <family val="1"/>
      <charset val="186"/>
    </font>
    <font>
      <b/>
      <sz val="11"/>
      <color theme="1"/>
      <name val="Times New Roman"/>
      <family val="1"/>
      <charset val="186"/>
    </font>
    <font>
      <b/>
      <u/>
      <sz val="11"/>
      <name val="Times New Roman"/>
      <family val="1"/>
      <charset val="186"/>
    </font>
    <font>
      <sz val="10"/>
      <color rgb="FFFF0000"/>
      <name val="Times New Roman"/>
      <family val="1"/>
      <charset val="186"/>
    </font>
    <font>
      <sz val="11"/>
      <color theme="1"/>
      <name val="Times New Roman"/>
      <family val="1"/>
      <charset val="186"/>
    </font>
    <font>
      <b/>
      <sz val="10"/>
      <color indexed="8"/>
      <name val="Times New Roman"/>
      <family val="1"/>
      <charset val="186"/>
    </font>
    <font>
      <b/>
      <sz val="10"/>
      <name val="Times New Roman"/>
      <family val="1"/>
      <charset val="186"/>
    </font>
    <font>
      <sz val="11"/>
      <color theme="1"/>
      <name val="Calibri"/>
      <family val="2"/>
      <charset val="186"/>
      <scheme val="minor"/>
    </font>
    <font>
      <b/>
      <sz val="11"/>
      <name val="Times New Roman"/>
      <family val="1"/>
    </font>
  </fonts>
  <fills count="3">
    <fill>
      <patternFill patternType="none"/>
    </fill>
    <fill>
      <patternFill patternType="gray125"/>
    </fill>
    <fill>
      <patternFill patternType="solid">
        <fgColor rgb="FFF8F8F8"/>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2" fillId="0" borderId="0" applyFont="0" applyFill="0" applyBorder="0" applyAlignment="0" applyProtection="0"/>
  </cellStyleXfs>
  <cellXfs count="37">
    <xf numFmtId="0" fontId="0" fillId="0" borderId="0" xfId="0"/>
    <xf numFmtId="0" fontId="2" fillId="0" borderId="1" xfId="0" applyFont="1" applyBorder="1" applyAlignment="1">
      <alignment horizontal="center" vertical="center"/>
    </xf>
    <xf numFmtId="0" fontId="3" fillId="0" borderId="1" xfId="0" applyFont="1" applyBorder="1" applyAlignment="1">
      <alignment horizontal="left" vertical="center"/>
    </xf>
    <xf numFmtId="49" fontId="3" fillId="0" borderId="1" xfId="0" applyNumberFormat="1" applyFont="1" applyBorder="1" applyAlignment="1">
      <alignment vertical="center"/>
    </xf>
    <xf numFmtId="4" fontId="2" fillId="0" borderId="1" xfId="0" applyNumberFormat="1" applyFont="1" applyBorder="1" applyAlignment="1">
      <alignment vertical="center"/>
    </xf>
    <xf numFmtId="0" fontId="3" fillId="0" borderId="1" xfId="0" applyFont="1" applyBorder="1" applyAlignment="1">
      <alignment vertical="center"/>
    </xf>
    <xf numFmtId="0" fontId="3" fillId="0" borderId="1" xfId="0" applyFont="1" applyBorder="1" applyAlignment="1">
      <alignment horizontal="left" vertical="top"/>
    </xf>
    <xf numFmtId="49" fontId="3" fillId="0" borderId="1" xfId="0" applyNumberFormat="1" applyFont="1" applyBorder="1" applyAlignment="1">
      <alignment vertical="top"/>
    </xf>
    <xf numFmtId="0" fontId="3" fillId="0" borderId="1" xfId="0" applyFont="1" applyBorder="1" applyAlignment="1">
      <alignment vertical="top" wrapText="1"/>
    </xf>
    <xf numFmtId="49" fontId="3" fillId="0" borderId="1" xfId="0" applyNumberFormat="1" applyFont="1" applyBorder="1" applyAlignment="1">
      <alignment horizontal="left" vertical="top" wrapText="1"/>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6" fillId="0" borderId="0" xfId="0" applyFont="1" applyAlignment="1">
      <alignment vertical="center"/>
    </xf>
    <xf numFmtId="4" fontId="2" fillId="0" borderId="0" xfId="0" applyNumberFormat="1" applyFont="1" applyAlignment="1">
      <alignment vertical="center"/>
    </xf>
    <xf numFmtId="0" fontId="7" fillId="0" borderId="0" xfId="0" applyFont="1" applyAlignment="1">
      <alignment horizontal="left" vertical="center"/>
    </xf>
    <xf numFmtId="0" fontId="8" fillId="0" borderId="0" xfId="0" applyFont="1" applyAlignment="1">
      <alignment vertical="center"/>
    </xf>
    <xf numFmtId="4" fontId="1" fillId="0" borderId="0" xfId="0" applyNumberFormat="1" applyFont="1" applyAlignment="1">
      <alignment vertical="center"/>
    </xf>
    <xf numFmtId="0" fontId="9" fillId="0" borderId="1" xfId="0" applyFont="1" applyBorder="1" applyAlignment="1">
      <alignment horizontal="right" vertical="center" wrapText="1"/>
    </xf>
    <xf numFmtId="0" fontId="9"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4" fontId="2" fillId="0" borderId="1" xfId="0" applyNumberFormat="1" applyFont="1" applyBorder="1"/>
    <xf numFmtId="4" fontId="1" fillId="0" borderId="1" xfId="0" applyNumberFormat="1" applyFont="1" applyBorder="1"/>
    <xf numFmtId="164" fontId="13" fillId="2" borderId="1" xfId="1" applyFont="1" applyFill="1" applyBorder="1" applyAlignment="1">
      <alignment horizontal="center" vertical="center" wrapText="1"/>
    </xf>
    <xf numFmtId="0" fontId="0" fillId="2" borderId="1" xfId="0" applyFill="1" applyBorder="1"/>
    <xf numFmtId="0" fontId="2" fillId="2" borderId="1" xfId="0" applyFont="1" applyFill="1" applyBorder="1"/>
    <xf numFmtId="0" fontId="2" fillId="2" borderId="1" xfId="0" applyFont="1" applyFill="1" applyBorder="1"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B90DA-6FD2-4D63-A298-CC66D4A08AAB}">
  <dimension ref="A1:K20"/>
  <sheetViews>
    <sheetView tabSelected="1" topLeftCell="A7" workbookViewId="0">
      <selection activeCell="G17" sqref="G17"/>
    </sheetView>
  </sheetViews>
  <sheetFormatPr defaultRowHeight="14.75" x14ac:dyDescent="0.75"/>
  <cols>
    <col min="2" max="2" width="26.26953125" customWidth="1"/>
    <col min="3" max="3" width="37.7265625" customWidth="1"/>
    <col min="4" max="4" width="14.40625" customWidth="1"/>
    <col min="5" max="5" width="15.1328125" customWidth="1"/>
    <col min="6" max="6" width="12.26953125" customWidth="1"/>
    <col min="7" max="7" width="16.7265625" customWidth="1"/>
    <col min="8" max="8" width="17" customWidth="1"/>
  </cols>
  <sheetData>
    <row r="1" spans="1:11" ht="15.5" thickBot="1" x14ac:dyDescent="0.9">
      <c r="H1" t="s">
        <v>48</v>
      </c>
    </row>
    <row r="2" spans="1:11" s="10" customFormat="1" ht="27.75" customHeight="1" thickBot="1" x14ac:dyDescent="0.9">
      <c r="A2" s="11"/>
      <c r="B2" s="32" t="s">
        <v>47</v>
      </c>
      <c r="C2" s="33"/>
      <c r="D2" s="33"/>
      <c r="E2" s="33"/>
      <c r="F2" s="34"/>
    </row>
    <row r="3" spans="1:11" s="10" customFormat="1" ht="27.75" customHeight="1" x14ac:dyDescent="0.75">
      <c r="A3" s="11"/>
      <c r="B3" s="12" t="s">
        <v>33</v>
      </c>
      <c r="C3" s="13"/>
      <c r="F3" s="14"/>
    </row>
    <row r="4" spans="1:11" s="10" customFormat="1" ht="22.5" customHeight="1" x14ac:dyDescent="0.75">
      <c r="B4" s="15" t="s">
        <v>34</v>
      </c>
      <c r="C4"/>
      <c r="D4" s="16"/>
      <c r="E4" s="11"/>
      <c r="F4" s="11"/>
      <c r="G4" s="11"/>
      <c r="H4" s="17"/>
      <c r="I4" s="17"/>
      <c r="J4" s="17"/>
      <c r="K4" s="17"/>
    </row>
    <row r="5" spans="1:11" s="10" customFormat="1" ht="26.25" customHeight="1" x14ac:dyDescent="0.75">
      <c r="A5" s="18"/>
      <c r="B5" s="35" t="s">
        <v>35</v>
      </c>
      <c r="C5" s="35"/>
      <c r="D5" s="35" t="s">
        <v>36</v>
      </c>
      <c r="E5" s="35"/>
      <c r="F5" s="35"/>
      <c r="G5" s="35"/>
      <c r="H5" s="35"/>
      <c r="I5" s="35"/>
      <c r="J5" s="17"/>
      <c r="K5" s="17"/>
    </row>
    <row r="6" spans="1:11" s="10" customFormat="1" ht="74.25" customHeight="1" x14ac:dyDescent="0.75">
      <c r="A6" s="19"/>
      <c r="B6" s="36" t="s">
        <v>37</v>
      </c>
      <c r="C6" s="36"/>
      <c r="D6" s="36" t="s">
        <v>38</v>
      </c>
      <c r="E6" s="36"/>
      <c r="F6" s="36"/>
      <c r="G6" s="36"/>
      <c r="H6" s="36"/>
      <c r="I6" s="36"/>
      <c r="J6" s="17"/>
      <c r="K6" s="17"/>
    </row>
    <row r="8" spans="1:11" ht="42.75" x14ac:dyDescent="0.75">
      <c r="A8" s="22" t="s">
        <v>39</v>
      </c>
      <c r="B8" s="23" t="s">
        <v>40</v>
      </c>
      <c r="C8" s="23" t="s">
        <v>41</v>
      </c>
      <c r="D8" s="24" t="s">
        <v>42</v>
      </c>
      <c r="E8" s="25" t="s">
        <v>44</v>
      </c>
      <c r="F8" s="25" t="s">
        <v>43</v>
      </c>
      <c r="G8" s="28" t="s">
        <v>45</v>
      </c>
      <c r="H8" s="28" t="s">
        <v>46</v>
      </c>
    </row>
    <row r="9" spans="1:11" x14ac:dyDescent="0.75">
      <c r="A9" s="1">
        <v>1</v>
      </c>
      <c r="B9" s="2" t="s">
        <v>0</v>
      </c>
      <c r="C9" s="2" t="s">
        <v>1</v>
      </c>
      <c r="D9" s="3" t="s">
        <v>2</v>
      </c>
      <c r="E9" s="4">
        <v>4958.6776859504134</v>
      </c>
      <c r="F9" s="4">
        <v>6000</v>
      </c>
      <c r="G9" s="29"/>
      <c r="H9" s="30"/>
    </row>
    <row r="10" spans="1:11" x14ac:dyDescent="0.75">
      <c r="A10" s="1">
        <v>2</v>
      </c>
      <c r="B10" s="2" t="s">
        <v>3</v>
      </c>
      <c r="C10" s="2" t="s">
        <v>4</v>
      </c>
      <c r="D10" s="3" t="s">
        <v>5</v>
      </c>
      <c r="E10" s="4">
        <v>3305.7851239669417</v>
      </c>
      <c r="F10" s="4">
        <v>4000</v>
      </c>
      <c r="G10" s="29"/>
      <c r="H10" s="30"/>
    </row>
    <row r="11" spans="1:11" x14ac:dyDescent="0.75">
      <c r="A11" s="1">
        <v>3</v>
      </c>
      <c r="B11" s="5" t="s">
        <v>6</v>
      </c>
      <c r="C11" s="5" t="s">
        <v>7</v>
      </c>
      <c r="D11" s="5" t="s">
        <v>8</v>
      </c>
      <c r="E11" s="4">
        <v>2479.3388429752067</v>
      </c>
      <c r="F11" s="4">
        <v>3000</v>
      </c>
      <c r="G11" s="29"/>
      <c r="H11" s="30"/>
    </row>
    <row r="12" spans="1:11" x14ac:dyDescent="0.75">
      <c r="A12" s="1">
        <v>4</v>
      </c>
      <c r="B12" s="2" t="s">
        <v>9</v>
      </c>
      <c r="C12" s="2" t="s">
        <v>10</v>
      </c>
      <c r="D12" s="3" t="s">
        <v>11</v>
      </c>
      <c r="E12" s="4">
        <v>4958.6776859504134</v>
      </c>
      <c r="F12" s="4">
        <v>6000</v>
      </c>
      <c r="G12" s="29"/>
      <c r="H12" s="30"/>
    </row>
    <row r="13" spans="1:11" x14ac:dyDescent="0.75">
      <c r="A13" s="1">
        <v>5</v>
      </c>
      <c r="B13" s="2" t="s">
        <v>12</v>
      </c>
      <c r="C13" s="2" t="s">
        <v>13</v>
      </c>
      <c r="D13" s="3" t="s">
        <v>14</v>
      </c>
      <c r="E13" s="4">
        <v>1652.8925619834708</v>
      </c>
      <c r="F13" s="4">
        <v>2000</v>
      </c>
      <c r="G13" s="29"/>
      <c r="H13" s="30"/>
    </row>
    <row r="14" spans="1:11" x14ac:dyDescent="0.75">
      <c r="A14" s="1">
        <v>6</v>
      </c>
      <c r="B14" s="6" t="s">
        <v>15</v>
      </c>
      <c r="C14" s="6" t="s">
        <v>16</v>
      </c>
      <c r="D14" s="7" t="s">
        <v>17</v>
      </c>
      <c r="E14" s="4">
        <f t="shared" ref="E14:E19" si="0">F14/121*100</f>
        <v>3305.7851239669417</v>
      </c>
      <c r="F14" s="4">
        <v>4000</v>
      </c>
      <c r="G14" s="29">
        <v>50</v>
      </c>
      <c r="H14" s="30">
        <v>60.5</v>
      </c>
    </row>
    <row r="15" spans="1:11" x14ac:dyDescent="0.75">
      <c r="A15" s="1">
        <v>7</v>
      </c>
      <c r="B15" s="6" t="s">
        <v>18</v>
      </c>
      <c r="C15" s="6" t="s">
        <v>19</v>
      </c>
      <c r="D15" s="7" t="s">
        <v>20</v>
      </c>
      <c r="E15" s="4">
        <f t="shared" si="0"/>
        <v>413.22314049586771</v>
      </c>
      <c r="F15" s="4">
        <v>500</v>
      </c>
      <c r="G15" s="29"/>
      <c r="H15" s="30"/>
    </row>
    <row r="16" spans="1:11" x14ac:dyDescent="0.75">
      <c r="A16" s="1">
        <v>8</v>
      </c>
      <c r="B16" s="6" t="s">
        <v>21</v>
      </c>
      <c r="C16" s="6" t="s">
        <v>22</v>
      </c>
      <c r="D16" s="7" t="s">
        <v>23</v>
      </c>
      <c r="E16" s="4">
        <f t="shared" si="0"/>
        <v>1322.3140495867769</v>
      </c>
      <c r="F16" s="4">
        <v>1600</v>
      </c>
      <c r="G16" s="29"/>
      <c r="H16" s="30"/>
    </row>
    <row r="17" spans="1:8" ht="26.5" x14ac:dyDescent="0.75">
      <c r="A17" s="1">
        <v>9</v>
      </c>
      <c r="B17" s="5" t="s">
        <v>24</v>
      </c>
      <c r="C17" s="5" t="s">
        <v>25</v>
      </c>
      <c r="D17" s="20" t="s">
        <v>26</v>
      </c>
      <c r="E17" s="4">
        <f t="shared" si="0"/>
        <v>413.22314049586771</v>
      </c>
      <c r="F17" s="4">
        <v>500</v>
      </c>
      <c r="G17" s="29"/>
      <c r="H17" s="30"/>
    </row>
    <row r="18" spans="1:8" ht="66" customHeight="1" x14ac:dyDescent="0.75">
      <c r="A18" s="1">
        <v>10</v>
      </c>
      <c r="B18" s="5" t="s">
        <v>27</v>
      </c>
      <c r="C18" s="8" t="s">
        <v>28</v>
      </c>
      <c r="D18" s="5" t="s">
        <v>29</v>
      </c>
      <c r="E18" s="4">
        <f t="shared" si="0"/>
        <v>233140.49586776859</v>
      </c>
      <c r="F18" s="4">
        <v>282100</v>
      </c>
      <c r="G18" s="29"/>
      <c r="H18" s="31"/>
    </row>
    <row r="19" spans="1:8" ht="72" customHeight="1" x14ac:dyDescent="0.75">
      <c r="A19" s="1">
        <v>11</v>
      </c>
      <c r="B19" s="5" t="s">
        <v>30</v>
      </c>
      <c r="C19" s="8" t="s">
        <v>31</v>
      </c>
      <c r="D19" s="9" t="s">
        <v>32</v>
      </c>
      <c r="E19" s="4">
        <f t="shared" si="0"/>
        <v>24793.388429752064</v>
      </c>
      <c r="F19" s="4">
        <v>30000</v>
      </c>
      <c r="G19" s="29"/>
      <c r="H19" s="31"/>
    </row>
    <row r="20" spans="1:8" x14ac:dyDescent="0.75">
      <c r="A20" s="21"/>
      <c r="B20" s="21"/>
      <c r="C20" s="21"/>
      <c r="D20" s="21"/>
      <c r="E20" s="26">
        <f>SUM(E9:E19)</f>
        <v>280743.80165289255</v>
      </c>
      <c r="F20" s="27">
        <f>SUM(F9:F19)</f>
        <v>339700</v>
      </c>
      <c r="G20" s="26"/>
      <c r="H20" s="21"/>
    </row>
  </sheetData>
  <mergeCells count="5">
    <mergeCell ref="B2:F2"/>
    <mergeCell ref="B5:C5"/>
    <mergeCell ref="D5:I5"/>
    <mergeCell ref="B6:C6"/>
    <mergeCell ref="D6:I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Martynas</cp:lastModifiedBy>
  <cp:lastPrinted>2022-12-08T07:57:35Z</cp:lastPrinted>
  <dcterms:created xsi:type="dcterms:W3CDTF">2022-11-25T11:46:34Z</dcterms:created>
  <dcterms:modified xsi:type="dcterms:W3CDTF">2023-01-13T10:58:44Z</dcterms:modified>
</cp:coreProperties>
</file>